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Зари 26 - 99 - Расчет общей пот" sheetId="1" r:id="rId1"/>
  </sheets>
  <definedNames>
    <definedName name="_xlnm.Print_Titles" localSheetId="0">'Зари 26 - 99 - Расчет общей пот'!$8:$8</definedName>
  </definedNames>
  <calcPr calcId="145621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<sst xmlns="http://schemas.openxmlformats.org/spreadsheetml/2006/main" count="77" uniqueCount="45">
  <si>
    <t>РАСЧЕТ ПОТРЕБНОСТИ В МАТЕРИАЛАХ</t>
  </si>
  <si>
    <t>Стройка</t>
  </si>
  <si>
    <t>НТ МУП Горэнерго-НТ</t>
  </si>
  <si>
    <t/>
  </si>
  <si>
    <t>Объект</t>
  </si>
  <si>
    <t>Теплотрассы Дзержинского района</t>
  </si>
  <si>
    <t>Смета № 08.02.25</t>
  </si>
  <si>
    <t>Капитальный ремонт участка теплотрассы по ул.Максарёва (ул.Зари 26 - 99) от ТК № 5/24а.</t>
  </si>
  <si>
    <t>№ п/п</t>
  </si>
  <si>
    <t>Код ресурса</t>
  </si>
  <si>
    <t>Наименование ресурса</t>
  </si>
  <si>
    <t>Ед. изм.</t>
  </si>
  <si>
    <t>Кол.</t>
  </si>
  <si>
    <t xml:space="preserve">          Материалы</t>
  </si>
  <si>
    <t xml:space="preserve">1 </t>
  </si>
  <si>
    <t>м3</t>
  </si>
  <si>
    <t>шт</t>
  </si>
  <si>
    <t>м</t>
  </si>
  <si>
    <t>Ресурсы заказчика</t>
  </si>
  <si>
    <t>ФСБЦ-05.1.01.10-0084</t>
  </si>
  <si>
    <t>Лотки железобетонные, объем до 2,85 м3, бетон В30, расход арматуры от 100 до 150 кг/м3 (Л22-15/2, 2,07м3/шт)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</si>
  <si>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</si>
  <si>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(П17-8/2, 0,м3/шт)</t>
  </si>
  <si>
    <t>Плиты покрытий и перекрытий лотков и каналов железобетонные, объем до 3,1 м3, бетон В25, расход арматуры от 50 до 100 кг/м3 (П19*15/2, 0,81м3/шт)</t>
  </si>
  <si>
    <t>ФСБЦ-05.1.08.09-0001</t>
  </si>
  <si>
    <t>Подушки опорные железобетонные, объем от 0,003 до 0,006 м3, бетон В15, расход арматуры от 150 до 200 кг/м3 (ОП 3, 0,015м3/шт)</t>
  </si>
  <si>
    <t>ФСБЦ-05.2.02.01-0051</t>
  </si>
  <si>
    <t>Блоки железобетонные сплошные для стен подвалов, объем до 0,9 м3, бетон В7,5, расход арматуры до 50 кг/м3 (ФБС 6.5.6, 0,17м3/шт)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</si>
  <si>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</si>
  <si>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</si>
  <si>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</si>
  <si>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</si>
  <si>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</si>
  <si>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ФСБЦ-18.1.09.11-0087</t>
  </si>
  <si>
    <t>Кран шаровой номинальное давление 1,6 МПа, номинальный диаметр 400 мм</t>
  </si>
  <si>
    <t>ФСБЦ-23.3.03.02-0188</t>
  </si>
  <si>
    <t>Трубы стальные бесшовные горячедеформированные со снятой фаской из стали марок 10, 20, 35, наружный диаметр 426 мм, толщина стенки 10 мм</t>
  </si>
  <si>
    <t>ФСБЦ-23.5.02.02-1132</t>
  </si>
  <si>
    <t>Трубы стальные электросварные прямошовные из стали марки 20, наружный диаметр 530 мм, толщина стенки 10 мм</t>
  </si>
  <si>
    <t>ФСБЦ-23.8.03.11-0016</t>
  </si>
  <si>
    <t>Фланец приварной встык, марка стали 20, номинальное давление 1,6 МПа, номинальный диаметр 400 мм</t>
  </si>
  <si>
    <t>ФСБЦ-23.8.04.06-0118</t>
  </si>
  <si>
    <t>Отвод 90° с радиусом кривизны R=1,5 Ду на давление до 16 МПа, номинальный диаметр 400 мм, наружный диаметр 426 мм, толщина стенки 10 мм</t>
  </si>
  <si>
    <t>ФСБЦ-23.8.04.08-0137</t>
  </si>
  <si>
    <t>Переход концентрический бесшовный приварной, номинальное давление 16 МПа, наружный диаметр 426-219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</si>
</sst>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0.0000"/>
    <numFmt numFmtId="168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4"/>
  <sheetViews>
    <sheetView tabSelected="1" topLeftCell="A4" workbookViewId="0">
      <selection activeCell="H36" sqref="H36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25" width="74" style="2" hidden="1" customWidth="1"/>
    <col min="26" max="27" width="101" style="2" hidden="1" customWidth="1"/>
    <col min="28" max="16384" width="9.140625" style="1"/>
  </cols>
  <sheetData>
    <row r="1" spans="1:27" customFormat="1" ht="15.75" x14ac:dyDescent="0.25">
      <c r="C1" s="3" t="s">
        <v>0</v>
      </c>
    </row>
    <row r="2" spans="1:27" customFormat="1" ht="10.5" customHeight="1" x14ac:dyDescent="0.25">
      <c r="C2" s="4"/>
    </row>
    <row r="3" spans="1:27" customFormat="1" ht="18" x14ac:dyDescent="0.25">
      <c r="A3" s="4"/>
      <c r="B3" s="5" t="s">
        <v>1</v>
      </c>
      <c r="C3" s="19" t="s">
        <v>2</v>
      </c>
      <c r="D3" s="19"/>
      <c r="E3" s="19"/>
      <c r="Q3" s="6" t="s">
        <v>2</v>
      </c>
      <c r="R3" s="6" t="s">
        <v>3</v>
      </c>
      <c r="S3" s="6" t="s">
        <v>3</v>
      </c>
    </row>
    <row r="4" spans="1:27" customFormat="1" ht="15" x14ac:dyDescent="0.25">
      <c r="B4" s="5" t="s">
        <v>4</v>
      </c>
      <c r="C4" s="19" t="s">
        <v>5</v>
      </c>
      <c r="D4" s="19"/>
      <c r="E4" s="19"/>
      <c r="T4" s="6" t="s">
        <v>5</v>
      </c>
      <c r="U4" s="6" t="s">
        <v>3</v>
      </c>
      <c r="V4" s="6" t="s">
        <v>3</v>
      </c>
    </row>
    <row r="5" spans="1:27" customFormat="1" ht="24.75" x14ac:dyDescent="0.25">
      <c r="B5" s="5" t="s">
        <v>6</v>
      </c>
      <c r="C5" s="19" t="s">
        <v>7</v>
      </c>
      <c r="D5" s="19"/>
      <c r="E5" s="19"/>
      <c r="W5" s="6" t="s">
        <v>7</v>
      </c>
      <c r="X5" s="6" t="s">
        <v>3</v>
      </c>
      <c r="Y5" s="6" t="s">
        <v>3</v>
      </c>
    </row>
    <row r="6" spans="1:27" customFormat="1" ht="19.5" customHeight="1" x14ac:dyDescent="0.25">
      <c r="A6" s="7"/>
    </row>
    <row r="7" spans="1:27" customFormat="1" ht="36" customHeight="1" x14ac:dyDescent="0.25">
      <c r="A7" s="8" t="s">
        <v>8</v>
      </c>
      <c r="B7" s="8" t="s">
        <v>9</v>
      </c>
      <c r="C7" s="8" t="s">
        <v>10</v>
      </c>
      <c r="D7" s="8" t="s">
        <v>11</v>
      </c>
      <c r="E7" s="8" t="s">
        <v>12</v>
      </c>
    </row>
    <row r="8" spans="1:27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7" customFormat="1" ht="15" x14ac:dyDescent="0.25">
      <c r="A9" s="20" t="s">
        <v>18</v>
      </c>
      <c r="B9" s="21"/>
      <c r="C9" s="21"/>
      <c r="D9" s="21"/>
      <c r="E9" s="22"/>
      <c r="Z9" s="10" t="s">
        <v>18</v>
      </c>
      <c r="AA9" s="10"/>
    </row>
    <row r="10" spans="1:27" customFormat="1" ht="15" x14ac:dyDescent="0.25">
      <c r="A10" s="20" t="s">
        <v>13</v>
      </c>
      <c r="B10" s="21"/>
      <c r="C10" s="21"/>
      <c r="D10" s="21"/>
      <c r="E10" s="22"/>
      <c r="Z10" s="10"/>
      <c r="AA10" s="10" t="s">
        <v>13</v>
      </c>
    </row>
    <row r="11" spans="1:27" customFormat="1" ht="22.5" x14ac:dyDescent="0.25">
      <c r="A11" s="11">
        <f>IF(G11&lt;&gt;"",COUNTA(G$1:G11),"")</f>
        <v>1</v>
      </c>
      <c r="B11" s="12" t="s">
        <v>19</v>
      </c>
      <c r="C11" s="13" t="s">
        <v>20</v>
      </c>
      <c r="D11" s="14" t="s">
        <v>15</v>
      </c>
      <c r="E11" s="17">
        <v>43.47</v>
      </c>
      <c r="G11" s="1" t="s">
        <v>14</v>
      </c>
      <c r="Z11" s="10"/>
      <c r="AA11" s="10"/>
    </row>
    <row r="12" spans="1:27" customFormat="1" ht="33.75" x14ac:dyDescent="0.25">
      <c r="A12" s="11">
        <f>IF(G12&lt;&gt;"",COUNTA(G$1:G12),"")</f>
        <v>2</v>
      </c>
      <c r="B12" s="12" t="s">
        <v>21</v>
      </c>
      <c r="C12" s="13" t="s">
        <v>22</v>
      </c>
      <c r="D12" s="14" t="s">
        <v>15</v>
      </c>
      <c r="E12" s="17">
        <v>10.53</v>
      </c>
      <c r="G12" s="1" t="s">
        <v>14</v>
      </c>
      <c r="Z12" s="10"/>
      <c r="AA12" s="10"/>
    </row>
    <row r="13" spans="1:27" customFormat="1" ht="33.75" x14ac:dyDescent="0.25">
      <c r="A13" s="11">
        <f>IF(G13&lt;&gt;"",COUNTA(G$1:G13),"")</f>
        <v>3</v>
      </c>
      <c r="B13" s="12" t="s">
        <v>21</v>
      </c>
      <c r="C13" s="13" t="s">
        <v>23</v>
      </c>
      <c r="D13" s="14" t="s">
        <v>15</v>
      </c>
      <c r="E13" s="17">
        <v>12.15</v>
      </c>
      <c r="G13" s="1" t="s">
        <v>14</v>
      </c>
      <c r="Z13" s="10"/>
      <c r="AA13" s="10"/>
    </row>
    <row r="14" spans="1:27" customFormat="1" ht="33.75" x14ac:dyDescent="0.25">
      <c r="A14" s="11">
        <f>IF(G14&lt;&gt;"",COUNTA(G$1:G14),"")</f>
        <v>4</v>
      </c>
      <c r="B14" s="12" t="s">
        <v>24</v>
      </c>
      <c r="C14" s="13" t="s">
        <v>25</v>
      </c>
      <c r="D14" s="14" t="s">
        <v>15</v>
      </c>
      <c r="E14" s="17">
        <v>0.24</v>
      </c>
      <c r="G14" s="1" t="s">
        <v>14</v>
      </c>
      <c r="Z14" s="10"/>
      <c r="AA14" s="10"/>
    </row>
    <row r="15" spans="1:27" customFormat="1" ht="33.75" x14ac:dyDescent="0.25">
      <c r="A15" s="11">
        <f>IF(G15&lt;&gt;"",COUNTA(G$1:G15),"")</f>
        <v>5</v>
      </c>
      <c r="B15" s="12" t="s">
        <v>26</v>
      </c>
      <c r="C15" s="13" t="s">
        <v>27</v>
      </c>
      <c r="D15" s="14" t="s">
        <v>15</v>
      </c>
      <c r="E15" s="17">
        <v>2.72</v>
      </c>
      <c r="G15" s="1" t="s">
        <v>14</v>
      </c>
      <c r="Z15" s="10"/>
      <c r="AA15" s="10"/>
    </row>
    <row r="16" spans="1:27" customFormat="1" ht="45" x14ac:dyDescent="0.25">
      <c r="A16" s="11">
        <f>IF(G16&lt;&gt;"",COUNTA(G$1:G16),"")</f>
        <v>6</v>
      </c>
      <c r="B16" s="12" t="s">
        <v>28</v>
      </c>
      <c r="C16" s="13" t="s">
        <v>29</v>
      </c>
      <c r="D16" s="14" t="s">
        <v>30</v>
      </c>
      <c r="E16" s="15">
        <v>28.545300000000001</v>
      </c>
      <c r="G16" s="1" t="s">
        <v>14</v>
      </c>
      <c r="Z16" s="10"/>
      <c r="AA16" s="10"/>
    </row>
    <row r="17" spans="1:27" customFormat="1" ht="33.75" x14ac:dyDescent="0.25">
      <c r="A17" s="11">
        <f>IF(G17&lt;&gt;"",COUNTA(G$1:G17),"")</f>
        <v>7</v>
      </c>
      <c r="B17" s="12" t="s">
        <v>31</v>
      </c>
      <c r="C17" s="13" t="s">
        <v>32</v>
      </c>
      <c r="D17" s="14" t="s">
        <v>15</v>
      </c>
      <c r="E17" s="15">
        <v>21.413699999999999</v>
      </c>
      <c r="G17" s="1" t="s">
        <v>14</v>
      </c>
      <c r="Z17" s="10"/>
      <c r="AA17" s="10"/>
    </row>
    <row r="18" spans="1:27" customFormat="1" ht="22.5" x14ac:dyDescent="0.25">
      <c r="A18" s="11">
        <f>IF(G18&lt;&gt;"",COUNTA(G$1:G18),"")</f>
        <v>8</v>
      </c>
      <c r="B18" s="12" t="s">
        <v>33</v>
      </c>
      <c r="C18" s="13" t="s">
        <v>34</v>
      </c>
      <c r="D18" s="14" t="s">
        <v>16</v>
      </c>
      <c r="E18" s="18">
        <v>2</v>
      </c>
      <c r="G18" s="1" t="s">
        <v>14</v>
      </c>
      <c r="Z18" s="10"/>
      <c r="AA18" s="10"/>
    </row>
    <row r="19" spans="1:27" customFormat="1" ht="33.75" x14ac:dyDescent="0.25">
      <c r="A19" s="11">
        <f>IF(G19&lt;&gt;"",COUNTA(G$1:G19),"")</f>
        <v>9</v>
      </c>
      <c r="B19" s="12" t="s">
        <v>35</v>
      </c>
      <c r="C19" s="13" t="s">
        <v>36</v>
      </c>
      <c r="D19" s="14" t="s">
        <v>17</v>
      </c>
      <c r="E19" s="16">
        <v>126.702</v>
      </c>
      <c r="G19" s="1" t="s">
        <v>14</v>
      </c>
      <c r="Z19" s="10"/>
      <c r="AA19" s="10"/>
    </row>
    <row r="20" spans="1:27" customFormat="1" ht="22.5" x14ac:dyDescent="0.25">
      <c r="A20" s="11">
        <f>IF(G20&lt;&gt;"",COUNTA(G$1:G20),"")</f>
        <v>10</v>
      </c>
      <c r="B20" s="12" t="s">
        <v>37</v>
      </c>
      <c r="C20" s="13" t="s">
        <v>38</v>
      </c>
      <c r="D20" s="14" t="s">
        <v>17</v>
      </c>
      <c r="E20" s="18">
        <v>2</v>
      </c>
      <c r="G20" s="1" t="s">
        <v>14</v>
      </c>
      <c r="Z20" s="10"/>
      <c r="AA20" s="10"/>
    </row>
    <row r="21" spans="1:27" customFormat="1" ht="22.5" x14ac:dyDescent="0.25">
      <c r="A21" s="11">
        <f>IF(G21&lt;&gt;"",COUNTA(G$1:G21),"")</f>
        <v>11</v>
      </c>
      <c r="B21" s="12" t="s">
        <v>39</v>
      </c>
      <c r="C21" s="13" t="s">
        <v>40</v>
      </c>
      <c r="D21" s="14" t="s">
        <v>16</v>
      </c>
      <c r="E21" s="18">
        <v>4</v>
      </c>
      <c r="G21" s="1" t="s">
        <v>14</v>
      </c>
      <c r="Z21" s="10"/>
      <c r="AA21" s="10"/>
    </row>
    <row r="22" spans="1:27" customFormat="1" ht="33.75" x14ac:dyDescent="0.25">
      <c r="A22" s="11">
        <f>IF(G22&lt;&gt;"",COUNTA(G$1:G22),"")</f>
        <v>12</v>
      </c>
      <c r="B22" s="12" t="s">
        <v>41</v>
      </c>
      <c r="C22" s="13" t="s">
        <v>42</v>
      </c>
      <c r="D22" s="14" t="s">
        <v>16</v>
      </c>
      <c r="E22" s="18">
        <v>2</v>
      </c>
      <c r="G22" s="1" t="s">
        <v>14</v>
      </c>
      <c r="Z22" s="10"/>
      <c r="AA22" s="10"/>
    </row>
    <row r="23" spans="1:27" customFormat="1" ht="22.5" x14ac:dyDescent="0.25">
      <c r="A23" s="11">
        <f>IF(G23&lt;&gt;"",COUNTA(G$1:G23),"")</f>
        <v>13</v>
      </c>
      <c r="B23" s="12" t="s">
        <v>43</v>
      </c>
      <c r="C23" s="13" t="s">
        <v>44</v>
      </c>
      <c r="D23" s="14" t="s">
        <v>16</v>
      </c>
      <c r="E23" s="18">
        <v>2</v>
      </c>
      <c r="G23" s="1" t="s">
        <v>14</v>
      </c>
      <c r="Z23" s="10"/>
      <c r="AA23" s="10"/>
    </row>
    <row r="24" spans="1:27" customFormat="1" ht="13.5" customHeight="1" x14ac:dyDescent="0.25"/>
  </sheetData>
  <mergeCells count="5">
    <mergeCell ref="A9:E9"/>
    <mergeCell ref="A10:E10"/>
    <mergeCell ref="C3:E3"/>
    <mergeCell ref="C4:E4"/>
    <mergeCell ref="C5:E5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Зари 26 - 99 - Расчет общей пот</vt:lpstr>
      <vt:lpstr>'Зари 26 - 99 - Расчет общей пот'!Заголовки_для_печати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2025-02-28T09:44:10Z</dcterms:modified>
</cp:coreProperties>
</file>